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841AF75E-D1A3-4F27-9EE1-BDAF14D11244}" xr6:coauthVersionLast="47" xr6:coauthVersionMax="47" xr10:uidLastSave="{00000000-0000-0000-0000-000000000000}"/>
  <bookViews>
    <workbookView xWindow="28680" yWindow="-6555" windowWidth="29040" windowHeight="15720" activeTab="4" xr2:uid="{00000000-000D-0000-FFFF-FFFF00000000}"/>
  </bookViews>
  <sheets>
    <sheet name="Stat Pluie" sheetId="2" r:id="rId1"/>
    <sheet name="Stat Friandises" sheetId="4" r:id="rId2"/>
    <sheet name="SI.CONDITIONS" sheetId="5" r:id="rId3"/>
    <sheet name="SI.MULTIPLE" sheetId="6" r:id="rId4"/>
    <sheet name="Feuil3" sheetId="7" r:id="rId5"/>
  </sheets>
  <definedNames>
    <definedName name="AN_2022">'Stat Friandises'!$C$2:$C$23</definedName>
    <definedName name="AN_2023">'Stat Friandises'!$D$2:$D$23</definedName>
    <definedName name="AN_2024">'Stat Friandises'!$E$2:$E$23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7" l="1"/>
  <c r="G3" i="7"/>
  <c r="C11" i="6"/>
  <c r="C10" i="6"/>
  <c r="C9" i="6"/>
  <c r="C8" i="6"/>
  <c r="C7" i="6"/>
  <c r="C6" i="6"/>
  <c r="C5" i="6"/>
  <c r="C4" i="6"/>
  <c r="C3" i="6"/>
  <c r="G11" i="5"/>
  <c r="G10" i="5"/>
  <c r="G9" i="5"/>
  <c r="G8" i="5"/>
  <c r="G7" i="5"/>
  <c r="G6" i="5"/>
  <c r="G5" i="5"/>
  <c r="G4" i="5"/>
  <c r="G3" i="5"/>
  <c r="E24" i="4"/>
  <c r="D24" i="4"/>
  <c r="C24" i="4"/>
  <c r="F16" i="2"/>
  <c r="H10" i="4"/>
  <c r="I10" i="4"/>
  <c r="H11" i="4"/>
  <c r="I11" i="4"/>
  <c r="H12" i="4"/>
  <c r="I12" i="4"/>
  <c r="H3" i="4"/>
  <c r="I3" i="4"/>
  <c r="J3" i="4"/>
  <c r="H13" i="4"/>
  <c r="I13" i="4"/>
  <c r="H4" i="4"/>
  <c r="I4" i="4"/>
  <c r="J4" i="4"/>
  <c r="H14" i="4"/>
  <c r="I14" i="4"/>
  <c r="H5" i="4"/>
  <c r="I5" i="4"/>
  <c r="J5" i="4"/>
  <c r="H15" i="4"/>
  <c r="I15" i="4"/>
  <c r="H16" i="4"/>
  <c r="I16" i="4"/>
  <c r="H17" i="4"/>
  <c r="I17" i="4"/>
  <c r="F18" i="2"/>
  <c r="F17" i="2"/>
  <c r="F15" i="2"/>
  <c r="F14" i="2"/>
  <c r="F13" i="2"/>
  <c r="I7" i="4" l="1"/>
  <c r="H7" i="4"/>
  <c r="J7" i="4"/>
</calcChain>
</file>

<file path=xl/sharedStrings.xml><?xml version="1.0" encoding="utf-8"?>
<sst xmlns="http://schemas.openxmlformats.org/spreadsheetml/2006/main" count="180" uniqueCount="109">
  <si>
    <t>Pluie</t>
  </si>
  <si>
    <t>PRECIPITATIONS</t>
  </si>
  <si>
    <t>lundi</t>
  </si>
  <si>
    <t>mardi</t>
  </si>
  <si>
    <t>mercredi</t>
  </si>
  <si>
    <t>jeudi</t>
  </si>
  <si>
    <t>vendredi</t>
  </si>
  <si>
    <t>samedi</t>
  </si>
  <si>
    <t>dimanche</t>
  </si>
  <si>
    <t>nombre de jours pris en compte</t>
  </si>
  <si>
    <t>nombre de jours sans pluie</t>
  </si>
  <si>
    <t>nombre de jours avec pluie</t>
  </si>
  <si>
    <t xml:space="preserve">nombre de jours ayant plus de 5 mm </t>
  </si>
  <si>
    <t>cumul d'eau pour les jours à + 5mm</t>
  </si>
  <si>
    <t>cumul d'eau tombée le dimanche</t>
  </si>
  <si>
    <t>PRODUITS</t>
  </si>
  <si>
    <t>Chocolat noir</t>
  </si>
  <si>
    <t>Thé de Chine</t>
  </si>
  <si>
    <t>Thé de Ceylan</t>
  </si>
  <si>
    <t>Thé du Cachemire</t>
  </si>
  <si>
    <t>Foie gras</t>
  </si>
  <si>
    <t>Caviar persan</t>
  </si>
  <si>
    <t>Caviar russe</t>
  </si>
  <si>
    <t>Calissons d'Aix</t>
  </si>
  <si>
    <t>TOTAL</t>
  </si>
  <si>
    <t>&lt;=1 000</t>
  </si>
  <si>
    <t>&gt;1 000 et &lt;=2 000</t>
  </si>
  <si>
    <t>&gt;2 000</t>
  </si>
  <si>
    <t>N° CDE</t>
  </si>
  <si>
    <t>Nombre produits</t>
  </si>
  <si>
    <t>Nom</t>
  </si>
  <si>
    <t>Prénom</t>
  </si>
  <si>
    <t>Adresse</t>
  </si>
  <si>
    <t>Ville</t>
  </si>
  <si>
    <t>M/F</t>
  </si>
  <si>
    <t>Age</t>
  </si>
  <si>
    <t>Catégorie</t>
  </si>
  <si>
    <t>ALBAN</t>
  </si>
  <si>
    <t>Florent</t>
  </si>
  <si>
    <t>3 rue Jean Moulin</t>
  </si>
  <si>
    <t>BIARRITZ</t>
  </si>
  <si>
    <t>M</t>
  </si>
  <si>
    <t>=SI.CONDITIONS(F2&lt;10;"Poussin";F2&lt;15;"Junior";F2&gt;=15;"Junior Ado")</t>
  </si>
  <si>
    <t>ARTIZ</t>
  </si>
  <si>
    <t>Sylvaine</t>
  </si>
  <si>
    <t>22 Bd Delacre</t>
  </si>
  <si>
    <t>LILLE</t>
  </si>
  <si>
    <t>F</t>
  </si>
  <si>
    <t>AUBRY</t>
  </si>
  <si>
    <t>Mélanie</t>
  </si>
  <si>
    <t>101 rue de Rennes</t>
  </si>
  <si>
    <t>NANTES</t>
  </si>
  <si>
    <t>BARBOT</t>
  </si>
  <si>
    <t>Christine</t>
  </si>
  <si>
    <t>8 Bd d'Isly</t>
  </si>
  <si>
    <t>TOULOUSE</t>
  </si>
  <si>
    <t>BAZIER</t>
  </si>
  <si>
    <t>Laure</t>
  </si>
  <si>
    <t>69 Avenue Renoir</t>
  </si>
  <si>
    <t>BIGOT</t>
  </si>
  <si>
    <t>Hervé</t>
  </si>
  <si>
    <t>1 rue P. Brossolette</t>
  </si>
  <si>
    <t>BLANDIN</t>
  </si>
  <si>
    <t>Louis</t>
  </si>
  <si>
    <t>Impasse François II</t>
  </si>
  <si>
    <t>BLOUIN</t>
  </si>
  <si>
    <t>Yannick</t>
  </si>
  <si>
    <t>Allée Beaumarchais</t>
  </si>
  <si>
    <t>CADIOU</t>
  </si>
  <si>
    <t>Pierre</t>
  </si>
  <si>
    <t>1 rue De Beauvoir</t>
  </si>
  <si>
    <t>CLOSERAIE</t>
  </si>
  <si>
    <t>Pauline</t>
  </si>
  <si>
    <t>Chemin Nantais</t>
  </si>
  <si>
    <t>Choix</t>
  </si>
  <si>
    <t>Activité</t>
  </si>
  <si>
    <t>Liste des activités</t>
  </si>
  <si>
    <t>=SI.MULTIPLE(B2;1;$E$2;2;$E$3;$E$4)</t>
  </si>
  <si>
    <t>Natation</t>
  </si>
  <si>
    <t>Equitation</t>
  </si>
  <si>
    <t>Course</t>
  </si>
  <si>
    <t>Genre</t>
  </si>
  <si>
    <t>Situation</t>
  </si>
  <si>
    <t>Enfant</t>
  </si>
  <si>
    <t>Quel est le nombre maximal d'enfants pour les femmes mariées</t>
  </si>
  <si>
    <t>JANJUAH</t>
  </si>
  <si>
    <t>Hélène</t>
  </si>
  <si>
    <t>Femme</t>
  </si>
  <si>
    <t>Concubinage</t>
  </si>
  <si>
    <t>=MAX.SI.ENS(E2:E9;C2:C9;"Femme";D2:D9;"Mariée")</t>
  </si>
  <si>
    <t>SARA</t>
  </si>
  <si>
    <t>Sumit</t>
  </si>
  <si>
    <t>Homme</t>
  </si>
  <si>
    <t>Marié</t>
  </si>
  <si>
    <t>CHAMPNEY</t>
  </si>
  <si>
    <t>Marie</t>
  </si>
  <si>
    <t>Mariée</t>
  </si>
  <si>
    <t>JONAS</t>
  </si>
  <si>
    <t>Quel est le nombre minimal d'enfants pour les femmes mariées</t>
  </si>
  <si>
    <t>SAMEN</t>
  </si>
  <si>
    <t>Michael</t>
  </si>
  <si>
    <t>Célibataire</t>
  </si>
  <si>
    <t>=MIN.SI.ENS(E2:E9;C2:C9;"Femme";D2:D9;"Mariée")</t>
  </si>
  <si>
    <t>SATAKE</t>
  </si>
  <si>
    <t>Etienne</t>
  </si>
  <si>
    <t>LEON</t>
  </si>
  <si>
    <t>Norbert</t>
  </si>
  <si>
    <t>BYERLY</t>
  </si>
  <si>
    <t>Elise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</si>
</sst>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   &quot;;\-#,##0.00&quot;    &quot;;&quot; -&quot;#&quot;    &quot;;@\ "/>
    <numFmt numFmtId="165" formatCode="0&quot; mm  &quot;"/>
    <numFmt numFmtId="166" formatCode="000\-00"/>
    <numFmt numFmtId="167" formatCode="#,##0.00&quot; € &quot;;\-#,##0.00&quot; € &quot;;&quot; -&quot;#&quot; € &quot;;@\ "/>
    <numFmt numFmtId="168" formatCode="#,##0.00&quot;   &quot;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Rounded MT Bold"/>
      <family val="2"/>
    </font>
    <font>
      <sz val="10"/>
      <name val="Arial Rounded MT Bold"/>
      <family val="2"/>
    </font>
    <font>
      <sz val="10"/>
      <color indexed="13"/>
      <name val="Arial Rounded MT Bold"/>
      <family val="2"/>
    </font>
    <font>
      <b/>
      <sz val="10"/>
      <name val="MS Sans Serif"/>
    </font>
    <font>
      <sz val="12"/>
      <name val="Arial"/>
      <family val="2"/>
    </font>
    <font>
      <sz val="20"/>
      <color theme="0"/>
      <name val="Arial Rounded MT Bold"/>
      <family val="2"/>
    </font>
    <font>
      <sz val="10"/>
      <name val="Montserrat Medium"/>
    </font>
    <font>
      <sz val="12"/>
      <color theme="0"/>
      <name val="Arial Rounded MT Bold"/>
      <family val="2"/>
    </font>
    <font>
      <b/>
      <sz val="10"/>
      <name val="Montserrat Medium"/>
    </font>
    <font>
      <sz val="10"/>
      <name val="Segoe UI"/>
      <family val="2"/>
    </font>
    <font>
      <sz val="12"/>
      <color indexed="18"/>
      <name val="Segoe UI"/>
      <family val="2"/>
    </font>
    <font>
      <sz val="10"/>
      <color indexed="18"/>
      <name val="Segoe UI"/>
      <family val="2"/>
    </font>
    <font>
      <sz val="14"/>
      <color indexed="18"/>
      <name val="Segoe UI"/>
      <family val="2"/>
    </font>
    <font>
      <b/>
      <sz val="12"/>
      <color theme="0"/>
      <name val="Segoe UI"/>
      <family val="2"/>
    </font>
    <font>
      <sz val="11"/>
      <color indexed="18"/>
      <name val="Segoe UI Semibold"/>
      <family val="2"/>
    </font>
    <font>
      <b/>
      <sz val="12"/>
      <color indexed="18"/>
      <name val="Segoe UI Semibold"/>
      <family val="2"/>
    </font>
    <font>
      <sz val="10"/>
      <name val="Segoe UI Semibold"/>
      <family val="2"/>
    </font>
    <font>
      <sz val="12"/>
      <color theme="0"/>
      <name val="Segoe UI Semibold"/>
      <family val="2"/>
    </font>
    <font>
      <sz val="10"/>
      <color theme="0"/>
      <name val="Segoe UI Semibold"/>
      <family val="2"/>
    </font>
    <font>
      <sz val="10"/>
      <color indexed="18"/>
      <name val="Segoe UI Semibold"/>
      <family val="2"/>
    </font>
    <font>
      <b/>
      <sz val="10"/>
      <color theme="0"/>
      <name val="Segoe UI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Segoe UI Semibold"/>
      <family val="2"/>
    </font>
    <font>
      <b/>
      <sz val="11"/>
      <color theme="3"/>
      <name val="Segoe UI"/>
      <family val="2"/>
    </font>
    <font>
      <sz val="11"/>
      <color theme="3"/>
      <name val="Segoe UI"/>
      <family val="2"/>
    </font>
    <font>
      <sz val="12"/>
      <color theme="3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9"/>
      </patternFill>
    </fill>
    <fill>
      <patternFill patternType="solid">
        <fgColor theme="3" tint="0.79998168889431442"/>
        <bgColor indexed="43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theme="6" tint="0.79998168889431442"/>
      </patternFill>
    </fill>
  </fills>
  <borders count="18">
    <border>
      <left/>
      <right/>
      <top/>
      <bottom/>
      <diagonal/>
    </border>
    <border>
      <left/>
      <right/>
      <top style="thin">
        <color indexed="20"/>
      </top>
      <bottom/>
      <diagonal/>
    </border>
    <border>
      <left/>
      <right/>
      <top style="thin">
        <color indexed="20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medium">
        <color indexed="18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8"/>
      </bottom>
      <diagonal/>
    </border>
    <border>
      <left/>
      <right/>
      <top style="medium">
        <color indexed="21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8"/>
      </right>
      <top style="thin">
        <color indexed="18"/>
      </top>
      <bottom style="thin">
        <color indexed="18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167" fontId="2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4" fillId="0" borderId="0" xfId="1" applyFont="1"/>
    <xf numFmtId="0" fontId="5" fillId="0" borderId="0" xfId="0" applyFont="1"/>
    <xf numFmtId="0" fontId="5" fillId="0" borderId="7" xfId="0" applyFont="1" applyBorder="1"/>
    <xf numFmtId="0" fontId="6" fillId="0" borderId="7" xfId="0" applyFont="1" applyBorder="1"/>
    <xf numFmtId="0" fontId="6" fillId="0" borderId="0" xfId="0" applyFont="1"/>
    <xf numFmtId="0" fontId="10" fillId="4" borderId="4" xfId="1" applyFont="1" applyFill="1" applyBorder="1" applyAlignment="1">
      <alignment horizontal="left" indent="1"/>
    </xf>
    <xf numFmtId="0" fontId="10" fillId="4" borderId="4" xfId="2" applyNumberFormat="1" applyFont="1" applyFill="1" applyBorder="1" applyAlignment="1" applyProtection="1">
      <alignment horizontal="center"/>
    </xf>
    <xf numFmtId="0" fontId="10" fillId="0" borderId="3" xfId="1" applyFont="1" applyBorder="1" applyAlignment="1">
      <alignment horizontal="left" indent="1"/>
    </xf>
    <xf numFmtId="0" fontId="10" fillId="0" borderId="3" xfId="2" applyNumberFormat="1" applyFont="1" applyFill="1" applyBorder="1" applyAlignment="1" applyProtection="1">
      <alignment horizontal="center"/>
    </xf>
    <xf numFmtId="0" fontId="10" fillId="4" borderId="3" xfId="1" applyFont="1" applyFill="1" applyBorder="1" applyAlignment="1">
      <alignment horizontal="left" indent="1"/>
    </xf>
    <xf numFmtId="0" fontId="10" fillId="4" borderId="3" xfId="2" applyNumberFormat="1" applyFont="1" applyFill="1" applyBorder="1" applyAlignment="1" applyProtection="1">
      <alignment horizontal="center"/>
    </xf>
    <xf numFmtId="0" fontId="10" fillId="0" borderId="6" xfId="1" applyFont="1" applyBorder="1" applyAlignment="1">
      <alignment horizontal="left" indent="1"/>
    </xf>
    <xf numFmtId="0" fontId="10" fillId="0" borderId="6" xfId="2" applyNumberFormat="1" applyFont="1" applyFill="1" applyBorder="1" applyAlignment="1" applyProtection="1">
      <alignment horizontal="center"/>
    </xf>
    <xf numFmtId="0" fontId="11" fillId="2" borderId="0" xfId="1" applyFont="1" applyFill="1" applyAlignment="1">
      <alignment horizontal="center"/>
    </xf>
    <xf numFmtId="0" fontId="12" fillId="4" borderId="2" xfId="1" applyFont="1" applyFill="1" applyBorder="1" applyAlignment="1">
      <alignment horizontal="left" indent="1"/>
    </xf>
    <xf numFmtId="165" fontId="10" fillId="4" borderId="2" xfId="2" applyNumberFormat="1" applyFont="1" applyFill="1" applyBorder="1" applyAlignment="1" applyProtection="1"/>
    <xf numFmtId="0" fontId="12" fillId="5" borderId="3" xfId="1" applyFont="1" applyFill="1" applyBorder="1" applyAlignment="1">
      <alignment horizontal="left" indent="1"/>
    </xf>
    <xf numFmtId="165" fontId="10" fillId="5" borderId="3" xfId="2" applyNumberFormat="1" applyFont="1" applyFill="1" applyBorder="1" applyAlignment="1" applyProtection="1"/>
    <xf numFmtId="0" fontId="12" fillId="4" borderId="3" xfId="1" applyFont="1" applyFill="1" applyBorder="1" applyAlignment="1">
      <alignment horizontal="left" indent="1"/>
    </xf>
    <xf numFmtId="165" fontId="10" fillId="4" borderId="3" xfId="2" applyNumberFormat="1" applyFont="1" applyFill="1" applyBorder="1" applyAlignment="1" applyProtection="1"/>
    <xf numFmtId="0" fontId="12" fillId="4" borderId="5" xfId="1" applyFont="1" applyFill="1" applyBorder="1" applyAlignment="1">
      <alignment horizontal="left" indent="1"/>
    </xf>
    <xf numFmtId="165" fontId="10" fillId="4" borderId="5" xfId="2" applyNumberFormat="1" applyFont="1" applyFill="1" applyBorder="1" applyAlignment="1" applyProtection="1"/>
    <xf numFmtId="0" fontId="13" fillId="0" borderId="0" xfId="0" applyFont="1"/>
    <xf numFmtId="168" fontId="14" fillId="0" borderId="9" xfId="5" applyNumberFormat="1" applyFont="1" applyFill="1" applyBorder="1" applyAlignment="1" applyProtection="1">
      <alignment vertical="center"/>
    </xf>
    <xf numFmtId="168" fontId="14" fillId="0" borderId="11" xfId="5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7" fillId="2" borderId="8" xfId="0" applyFont="1" applyFill="1" applyBorder="1" applyAlignment="1">
      <alignment horizontal="center" vertical="center"/>
    </xf>
    <xf numFmtId="0" fontId="17" fillId="2" borderId="8" xfId="3" applyNumberFormat="1" applyFont="1" applyFill="1" applyBorder="1" applyAlignment="1" applyProtection="1">
      <alignment horizontal="center" vertical="center"/>
    </xf>
    <xf numFmtId="168" fontId="14" fillId="7" borderId="9" xfId="5" applyNumberFormat="1" applyFont="1" applyFill="1" applyBorder="1" applyAlignment="1" applyProtection="1">
      <alignment vertical="center"/>
    </xf>
    <xf numFmtId="3" fontId="14" fillId="7" borderId="9" xfId="5" applyNumberFormat="1" applyFont="1" applyFill="1" applyBorder="1" applyAlignment="1" applyProtection="1">
      <alignment horizontal="center" vertical="center"/>
    </xf>
    <xf numFmtId="166" fontId="18" fillId="6" borderId="9" xfId="0" applyNumberFormat="1" applyFont="1" applyFill="1" applyBorder="1" applyAlignment="1">
      <alignment horizontal="center" vertical="center"/>
    </xf>
    <xf numFmtId="0" fontId="19" fillId="0" borderId="10" xfId="4" applyFont="1" applyBorder="1" applyAlignment="1">
      <alignment horizontal="left" indent="1"/>
    </xf>
    <xf numFmtId="0" fontId="19" fillId="0" borderId="9" xfId="4" applyFont="1" applyBorder="1" applyAlignment="1">
      <alignment horizontal="left" indent="1"/>
    </xf>
    <xf numFmtId="0" fontId="20" fillId="0" borderId="0" xfId="0" applyFont="1"/>
    <xf numFmtId="0" fontId="21" fillId="2" borderId="9" xfId="4" applyFont="1" applyFill="1" applyBorder="1" applyAlignment="1">
      <alignment horizontal="left" indent="1"/>
    </xf>
    <xf numFmtId="0" fontId="22" fillId="0" borderId="0" xfId="0" applyFont="1" applyAlignment="1">
      <alignment vertical="center"/>
    </xf>
    <xf numFmtId="0" fontId="22" fillId="0" borderId="0" xfId="0" applyFont="1"/>
    <xf numFmtId="0" fontId="23" fillId="0" borderId="0" xfId="0" applyFont="1" applyAlignment="1">
      <alignment vertical="center"/>
    </xf>
    <xf numFmtId="0" fontId="23" fillId="0" borderId="0" xfId="0" applyFont="1"/>
    <xf numFmtId="167" fontId="17" fillId="2" borderId="8" xfId="5" applyFont="1" applyFill="1" applyBorder="1" applyAlignment="1" applyProtection="1">
      <alignment vertical="center"/>
    </xf>
    <xf numFmtId="0" fontId="17" fillId="2" borderId="8" xfId="3" applyNumberFormat="1" applyFont="1" applyFill="1" applyBorder="1" applyAlignment="1" applyProtection="1">
      <alignment horizontal="center" vertical="center" wrapText="1"/>
    </xf>
    <xf numFmtId="0" fontId="24" fillId="2" borderId="8" xfId="3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/>
    </xf>
    <xf numFmtId="166" fontId="16" fillId="0" borderId="0" xfId="0" applyNumberFormat="1" applyFont="1" applyAlignment="1">
      <alignment horizontal="right" vertical="center"/>
    </xf>
    <xf numFmtId="0" fontId="26" fillId="8" borderId="0" xfId="6" applyFont="1" applyFill="1" applyAlignment="1">
      <alignment horizontal="left" vertical="center" indent="1"/>
    </xf>
    <xf numFmtId="0" fontId="26" fillId="8" borderId="12" xfId="6" applyFont="1" applyFill="1" applyBorder="1" applyAlignment="1">
      <alignment horizontal="left" vertical="center" indent="1"/>
    </xf>
    <xf numFmtId="0" fontId="26" fillId="8" borderId="12" xfId="6" applyFont="1" applyFill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27" fillId="9" borderId="13" xfId="6" applyFont="1" applyFill="1" applyBorder="1" applyAlignment="1">
      <alignment horizontal="left" indent="1"/>
    </xf>
    <xf numFmtId="0" fontId="27" fillId="9" borderId="14" xfId="6" applyFont="1" applyFill="1" applyBorder="1" applyAlignment="1">
      <alignment horizontal="left" indent="1"/>
    </xf>
    <xf numFmtId="0" fontId="28" fillId="9" borderId="14" xfId="6" applyFont="1" applyFill="1" applyBorder="1" applyAlignment="1">
      <alignment horizontal="left" vertical="center" indent="1"/>
    </xf>
    <xf numFmtId="0" fontId="28" fillId="9" borderId="14" xfId="6" applyFont="1" applyFill="1" applyBorder="1" applyAlignment="1">
      <alignment horizontal="left" vertical="center" indent="2"/>
    </xf>
    <xf numFmtId="0" fontId="27" fillId="9" borderId="14" xfId="6" applyFont="1" applyFill="1" applyBorder="1" applyAlignment="1">
      <alignment horizontal="center" vertical="center"/>
    </xf>
    <xf numFmtId="0" fontId="27" fillId="9" borderId="14" xfId="6" quotePrefix="1" applyFont="1" applyFill="1" applyBorder="1" applyAlignment="1">
      <alignment horizontal="left" vertical="center" indent="1"/>
    </xf>
    <xf numFmtId="0" fontId="1" fillId="0" borderId="0" xfId="6" applyAlignment="1">
      <alignment vertical="center"/>
    </xf>
    <xf numFmtId="0" fontId="27" fillId="10" borderId="15" xfId="6" applyFont="1" applyFill="1" applyBorder="1" applyAlignment="1">
      <alignment horizontal="left" indent="1"/>
    </xf>
    <xf numFmtId="0" fontId="27" fillId="10" borderId="16" xfId="6" applyFont="1" applyFill="1" applyBorder="1" applyAlignment="1">
      <alignment horizontal="left" indent="1"/>
    </xf>
    <xf numFmtId="0" fontId="28" fillId="10" borderId="16" xfId="6" applyFont="1" applyFill="1" applyBorder="1" applyAlignment="1">
      <alignment horizontal="left" vertical="center" indent="1"/>
    </xf>
    <xf numFmtId="0" fontId="28" fillId="10" borderId="16" xfId="6" applyFont="1" applyFill="1" applyBorder="1" applyAlignment="1">
      <alignment horizontal="left" vertical="center" indent="2"/>
    </xf>
    <xf numFmtId="0" fontId="27" fillId="10" borderId="16" xfId="6" applyFont="1" applyFill="1" applyBorder="1" applyAlignment="1">
      <alignment horizontal="center" vertical="center"/>
    </xf>
    <xf numFmtId="0" fontId="27" fillId="9" borderId="14" xfId="6" applyFont="1" applyFill="1" applyBorder="1" applyAlignment="1">
      <alignment horizontal="left" vertical="center" indent="1"/>
    </xf>
    <xf numFmtId="0" fontId="27" fillId="9" borderId="15" xfId="6" applyFont="1" applyFill="1" applyBorder="1" applyAlignment="1">
      <alignment horizontal="left" indent="1"/>
    </xf>
    <xf numFmtId="0" fontId="27" fillId="9" borderId="16" xfId="6" applyFont="1" applyFill="1" applyBorder="1" applyAlignment="1">
      <alignment horizontal="left" indent="1"/>
    </xf>
    <xf numFmtId="0" fontId="28" fillId="9" borderId="16" xfId="6" applyFont="1" applyFill="1" applyBorder="1" applyAlignment="1">
      <alignment horizontal="left" vertical="center" indent="1"/>
    </xf>
    <xf numFmtId="0" fontId="28" fillId="9" borderId="16" xfId="6" applyFont="1" applyFill="1" applyBorder="1" applyAlignment="1">
      <alignment horizontal="left" vertical="center" indent="2"/>
    </xf>
    <xf numFmtId="0" fontId="27" fillId="9" borderId="16" xfId="6" applyFont="1" applyFill="1" applyBorder="1" applyAlignment="1">
      <alignment horizontal="center" vertical="center"/>
    </xf>
    <xf numFmtId="0" fontId="1" fillId="0" borderId="0" xfId="6"/>
    <xf numFmtId="0" fontId="1" fillId="0" borderId="0" xfId="6" applyAlignment="1">
      <alignment horizontal="left" indent="1"/>
    </xf>
    <xf numFmtId="0" fontId="26" fillId="8" borderId="12" xfId="6" applyFont="1" applyFill="1" applyBorder="1" applyAlignment="1">
      <alignment horizontal="left" vertical="center" wrapText="1" indent="1"/>
    </xf>
    <xf numFmtId="0" fontId="28" fillId="9" borderId="14" xfId="6" applyFont="1" applyFill="1" applyBorder="1" applyAlignment="1">
      <alignment horizontal="center" vertical="center"/>
    </xf>
    <xf numFmtId="0" fontId="29" fillId="9" borderId="14" xfId="6" quotePrefix="1" applyFont="1" applyFill="1" applyBorder="1" applyAlignment="1">
      <alignment horizontal="left" vertical="center" indent="2"/>
    </xf>
    <xf numFmtId="0" fontId="30" fillId="11" borderId="0" xfId="6" applyFont="1" applyFill="1" applyAlignment="1">
      <alignment horizontal="left" vertical="center" indent="1"/>
    </xf>
    <xf numFmtId="0" fontId="28" fillId="10" borderId="16" xfId="6" applyFont="1" applyFill="1" applyBorder="1" applyAlignment="1">
      <alignment horizontal="center" vertical="center"/>
    </xf>
    <xf numFmtId="0" fontId="29" fillId="9" borderId="14" xfId="6" applyFont="1" applyFill="1" applyBorder="1" applyAlignment="1">
      <alignment horizontal="left" vertical="center" indent="2"/>
    </xf>
    <xf numFmtId="0" fontId="28" fillId="9" borderId="16" xfId="6" applyFont="1" applyFill="1" applyBorder="1" applyAlignment="1">
      <alignment horizontal="center" vertical="center"/>
    </xf>
    <xf numFmtId="0" fontId="1" fillId="0" borderId="0" xfId="6" applyAlignment="1">
      <alignment horizontal="center"/>
    </xf>
    <xf numFmtId="0" fontId="31" fillId="0" borderId="0" xfId="6" applyFont="1"/>
    <xf numFmtId="0" fontId="33" fillId="0" borderId="0" xfId="6" quotePrefix="1" applyFont="1" applyAlignment="1">
      <alignment vertical="center"/>
    </xf>
    <xf numFmtId="0" fontId="32" fillId="13" borderId="0" xfId="6" applyFont="1" applyFill="1"/>
    <xf numFmtId="0" fontId="31" fillId="13" borderId="0" xfId="6" applyFont="1" applyFill="1"/>
    <xf numFmtId="0" fontId="34" fillId="13" borderId="0" xfId="6" applyFont="1" applyFill="1" applyAlignment="1">
      <alignment horizontal="center" vertical="center"/>
    </xf>
    <xf numFmtId="0" fontId="31" fillId="13" borderId="17" xfId="6" applyFont="1" applyFill="1" applyBorder="1"/>
    <xf numFmtId="0" fontId="31" fillId="13" borderId="17" xfId="6" applyFont="1" applyFill="1" applyBorder="1" applyAlignment="1">
      <alignment horizontal="left" vertical="center" indent="1"/>
    </xf>
    <xf numFmtId="0" fontId="31" fillId="13" borderId="17" xfId="6" applyFont="1" applyFill="1" applyBorder="1" applyAlignment="1">
      <alignment horizontal="center" vertical="center"/>
    </xf>
    <xf numFmtId="0" fontId="1" fillId="14" borderId="17" xfId="6" applyFill="1" applyBorder="1"/>
    <xf numFmtId="0" fontId="1" fillId="14" borderId="17" xfId="6" applyFill="1" applyBorder="1" applyAlignment="1">
      <alignment horizontal="left" vertical="center" indent="1"/>
    </xf>
    <xf numFmtId="0" fontId="25" fillId="12" borderId="17" xfId="6" applyFont="1" applyFill="1" applyBorder="1" applyAlignment="1">
      <alignment horizontal="center" vertical="center"/>
    </xf>
    <xf numFmtId="0" fontId="25" fillId="14" borderId="17" xfId="6" applyFont="1" applyFill="1" applyBorder="1" applyAlignment="1">
      <alignment horizontal="left" indent="1"/>
    </xf>
    <xf numFmtId="0" fontId="25" fillId="0" borderId="17" xfId="6" applyFont="1" applyBorder="1" applyAlignment="1">
      <alignment horizontal="center" vertical="center"/>
    </xf>
  </cellXfs>
  <cellStyles count="7">
    <cellStyle name="Euro" xfId="5" xr:uid="{00000000-0005-0000-0000-000000000000}"/>
    <cellStyle name="Heading" xfId="3" xr:uid="{00000000-0005-0000-0000-000001000000}"/>
    <cellStyle name="Milliers_Excel - Fonctions 2" xfId="2" xr:uid="{00000000-0005-0000-0000-000002000000}"/>
    <cellStyle name="Normal" xfId="0" builtinId="0"/>
    <cellStyle name="Normal 2" xfId="6" xr:uid="{F2316DA9-C9C8-4A64-BD3D-215E43C5043C}"/>
    <cellStyle name="Normal_Excel - Fonctions 2" xfId="1" xr:uid="{00000000-0005-0000-0000-000004000000}"/>
    <cellStyle name="Normal_Excel (opt)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la-nife.blogspot.com/2012/07/profiter-de-la-pluie.html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221673</xdr:colOff>
      <xdr:row>1</xdr:row>
      <xdr:rowOff>84859</xdr:rowOff>
    </xdr:from>
    <xdr:to>
      <xdr:col>5</xdr:col>
      <xdr:colOff>540326</xdr:colOff>
      <xdr:row>10</xdr:row>
      <xdr:rowOff>152400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808DAFA-DDC6-84CE-F29A-A923E2E43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2667000" y="278823"/>
          <a:ext cx="3345871" cy="19656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="110" zoomScaleNormal="110" workbookViewId="0">
      <selection activeCell="F18" sqref="F18"/>
    </sheetView>
  </sheetViews>
  <sheetFormatPr baseColWidth="10" defaultColWidth="11.6640625" defaultRowHeight="13.2" x14ac:dyDescent="0.25"/>
  <cols>
    <col min="1" max="1" width="7.109375" style="2" customWidth="1"/>
    <col min="2" max="2" width="14.5546875" style="5" customWidth="1"/>
    <col min="3" max="3" width="11.6640625" style="5" customWidth="1"/>
    <col min="4" max="4" width="2.33203125" style="2" customWidth="1"/>
    <col min="5" max="5" width="44.109375" style="2" customWidth="1"/>
    <col min="6" max="6" width="9.44140625" style="2" customWidth="1"/>
    <col min="7" max="16384" width="11.6640625" style="2"/>
  </cols>
  <sheetData>
    <row r="1" spans="1:6" ht="15" x14ac:dyDescent="0.25">
      <c r="A1"/>
      <c r="B1"/>
      <c r="C1" s="14" t="s">
        <v>0</v>
      </c>
      <c r="D1" s="1"/>
      <c r="E1" s="1"/>
      <c r="F1" s="1"/>
    </row>
    <row r="2" spans="1:6" ht="16.8" x14ac:dyDescent="0.4">
      <c r="A2" s="44" t="s">
        <v>1</v>
      </c>
      <c r="B2" s="15" t="s">
        <v>2</v>
      </c>
      <c r="C2" s="16">
        <v>5</v>
      </c>
      <c r="D2" s="1"/>
      <c r="E2"/>
      <c r="F2"/>
    </row>
    <row r="3" spans="1:6" ht="16.8" x14ac:dyDescent="0.4">
      <c r="A3" s="44"/>
      <c r="B3" s="17" t="s">
        <v>3</v>
      </c>
      <c r="C3" s="18">
        <v>10</v>
      </c>
      <c r="D3" s="1"/>
      <c r="E3"/>
      <c r="F3"/>
    </row>
    <row r="4" spans="1:6" ht="14.85" customHeight="1" x14ac:dyDescent="0.4">
      <c r="A4" s="44"/>
      <c r="B4" s="19" t="s">
        <v>4</v>
      </c>
      <c r="C4" s="20"/>
      <c r="D4" s="1"/>
      <c r="E4"/>
      <c r="F4"/>
    </row>
    <row r="5" spans="1:6" ht="16.8" x14ac:dyDescent="0.4">
      <c r="A5" s="44"/>
      <c r="B5" s="17" t="s">
        <v>5</v>
      </c>
      <c r="C5" s="18">
        <v>7</v>
      </c>
      <c r="D5" s="1"/>
      <c r="E5"/>
      <c r="F5"/>
    </row>
    <row r="6" spans="1:6" ht="16.8" x14ac:dyDescent="0.4">
      <c r="A6" s="44"/>
      <c r="B6" s="19" t="s">
        <v>6</v>
      </c>
      <c r="C6" s="20">
        <v>6</v>
      </c>
      <c r="D6" s="1"/>
      <c r="E6"/>
      <c r="F6"/>
    </row>
    <row r="7" spans="1:6" ht="16.8" x14ac:dyDescent="0.4">
      <c r="A7" s="44"/>
      <c r="B7" s="17" t="s">
        <v>7</v>
      </c>
      <c r="C7" s="18">
        <v>12</v>
      </c>
      <c r="D7" s="1"/>
      <c r="E7"/>
      <c r="F7"/>
    </row>
    <row r="8" spans="1:6" ht="16.8" x14ac:dyDescent="0.4">
      <c r="A8" s="44"/>
      <c r="B8" s="19" t="s">
        <v>8</v>
      </c>
      <c r="C8" s="20">
        <v>3</v>
      </c>
      <c r="D8" s="1"/>
      <c r="E8" s="1"/>
      <c r="F8" s="1"/>
    </row>
    <row r="9" spans="1:6" ht="16.8" x14ac:dyDescent="0.4">
      <c r="A9" s="44"/>
      <c r="B9" s="17" t="s">
        <v>2</v>
      </c>
      <c r="C9" s="18"/>
      <c r="D9" s="1"/>
    </row>
    <row r="10" spans="1:6" ht="16.8" x14ac:dyDescent="0.4">
      <c r="A10" s="44"/>
      <c r="B10" s="19" t="s">
        <v>3</v>
      </c>
      <c r="C10" s="20">
        <v>1</v>
      </c>
      <c r="D10" s="1"/>
    </row>
    <row r="11" spans="1:6" ht="16.8" x14ac:dyDescent="0.4">
      <c r="A11" s="44"/>
      <c r="B11" s="17" t="s">
        <v>4</v>
      </c>
      <c r="C11" s="18"/>
      <c r="D11" s="1"/>
    </row>
    <row r="12" spans="1:6" ht="17.399999999999999" thickBot="1" x14ac:dyDescent="0.45">
      <c r="A12" s="44"/>
      <c r="B12" s="19" t="s">
        <v>5</v>
      </c>
      <c r="C12" s="20"/>
      <c r="D12" s="1"/>
    </row>
    <row r="13" spans="1:6" ht="16.8" x14ac:dyDescent="0.4">
      <c r="A13" s="44"/>
      <c r="B13" s="17" t="s">
        <v>6</v>
      </c>
      <c r="C13" s="18"/>
      <c r="D13" s="1"/>
      <c r="E13" s="6" t="s">
        <v>9</v>
      </c>
      <c r="F13" s="7">
        <f>COUNTA(B2:B18)</f>
        <v>17</v>
      </c>
    </row>
    <row r="14" spans="1:6" ht="16.8" x14ac:dyDescent="0.4">
      <c r="A14" s="44"/>
      <c r="B14" s="19" t="s">
        <v>7</v>
      </c>
      <c r="C14" s="20">
        <v>5</v>
      </c>
      <c r="D14" s="1"/>
      <c r="E14" s="8" t="s">
        <v>10</v>
      </c>
      <c r="F14" s="9">
        <f>COUNTBLANK(C2:C18)</f>
        <v>6</v>
      </c>
    </row>
    <row r="15" spans="1:6" ht="16.8" x14ac:dyDescent="0.4">
      <c r="A15" s="44"/>
      <c r="B15" s="17" t="s">
        <v>8</v>
      </c>
      <c r="C15" s="18">
        <v>8</v>
      </c>
      <c r="D15" s="1"/>
      <c r="E15" s="10" t="s">
        <v>11</v>
      </c>
      <c r="F15" s="11">
        <f>COUNT(C2:C18)</f>
        <v>11</v>
      </c>
    </row>
    <row r="16" spans="1:6" ht="16.8" x14ac:dyDescent="0.4">
      <c r="A16" s="44"/>
      <c r="B16" s="19" t="s">
        <v>2</v>
      </c>
      <c r="C16" s="20"/>
      <c r="D16" s="1"/>
      <c r="E16" s="8" t="s">
        <v>12</v>
      </c>
      <c r="F16" s="9">
        <f>COUNTIF(C2:C18,"&gt;5")</f>
        <v>5</v>
      </c>
    </row>
    <row r="17" spans="1:6" ht="16.8" x14ac:dyDescent="0.4">
      <c r="A17" s="44"/>
      <c r="B17" s="17" t="s">
        <v>3</v>
      </c>
      <c r="C17" s="18">
        <v>3</v>
      </c>
      <c r="D17" s="1"/>
      <c r="E17" s="10" t="s">
        <v>13</v>
      </c>
      <c r="F17" s="11">
        <f>SUMIF(C2:C18,"&gt;5")</f>
        <v>43</v>
      </c>
    </row>
    <row r="18" spans="1:6" ht="17.399999999999999" thickBot="1" x14ac:dyDescent="0.45">
      <c r="A18" s="44"/>
      <c r="B18" s="21" t="s">
        <v>4</v>
      </c>
      <c r="C18" s="22">
        <v>4</v>
      </c>
      <c r="D18" s="1"/>
      <c r="E18" s="12" t="s">
        <v>14</v>
      </c>
      <c r="F18" s="13">
        <f>SUMIF(B2:B18,"dimanche",C2:C18)</f>
        <v>11</v>
      </c>
    </row>
    <row r="19" spans="1:6" x14ac:dyDescent="0.25">
      <c r="A19" s="3"/>
      <c r="B19" s="4"/>
      <c r="C19" s="4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24"/>
  <sheetViews>
    <sheetView workbookViewId="0">
      <pane ySplit="1" topLeftCell="A2" activePane="bottomLeft" state="frozen"/>
      <selection pane="bottomLeft" activeCell="I13" sqref="I13"/>
    </sheetView>
  </sheetViews>
  <sheetFormatPr baseColWidth="10" defaultColWidth="11.6640625" defaultRowHeight="15" x14ac:dyDescent="0.35"/>
  <cols>
    <col min="1" max="1" width="12.44140625" style="23" customWidth="1"/>
    <col min="2" max="2" width="23.5546875" style="23" customWidth="1"/>
    <col min="3" max="5" width="17" style="23" customWidth="1"/>
    <col min="6" max="6" width="1.88671875" style="23" customWidth="1"/>
    <col min="7" max="7" width="23" style="35" customWidth="1"/>
    <col min="8" max="8" width="17.44140625" style="23" customWidth="1"/>
    <col min="9" max="9" width="15.109375" style="23" customWidth="1"/>
    <col min="10" max="10" width="15.6640625" style="23" customWidth="1"/>
    <col min="11" max="249" width="11.6640625" style="23" customWidth="1"/>
    <col min="250" max="16384" width="11.6640625" style="23"/>
  </cols>
  <sheetData>
    <row r="1" spans="1:256" ht="37.65" customHeight="1" x14ac:dyDescent="0.35">
      <c r="A1" s="28" t="s">
        <v>28</v>
      </c>
      <c r="B1" s="28" t="s">
        <v>15</v>
      </c>
      <c r="C1" s="29">
        <v>2022</v>
      </c>
      <c r="D1" s="29">
        <v>2023</v>
      </c>
      <c r="E1" s="29">
        <v>2024</v>
      </c>
    </row>
    <row r="2" spans="1:256" s="26" customFormat="1" ht="17.25" customHeight="1" x14ac:dyDescent="0.45">
      <c r="A2" s="32">
        <v>12345</v>
      </c>
      <c r="B2" s="33" t="s">
        <v>16</v>
      </c>
      <c r="C2" s="24">
        <v>1234</v>
      </c>
      <c r="D2" s="24">
        <v>1258.68</v>
      </c>
      <c r="E2" s="25">
        <v>2342</v>
      </c>
      <c r="G2" s="35"/>
      <c r="H2" s="42">
        <v>2022</v>
      </c>
      <c r="I2" s="42">
        <v>2023</v>
      </c>
      <c r="J2" s="42">
        <v>2024</v>
      </c>
      <c r="IP2" s="23"/>
      <c r="IQ2" s="23"/>
      <c r="IR2" s="23"/>
      <c r="IS2" s="23"/>
      <c r="IT2" s="23"/>
      <c r="IU2" s="23"/>
      <c r="IV2" s="23"/>
    </row>
    <row r="3" spans="1:256" s="26" customFormat="1" ht="17.25" customHeight="1" x14ac:dyDescent="0.45">
      <c r="A3" s="32">
        <v>12346</v>
      </c>
      <c r="B3" s="33" t="s">
        <v>16</v>
      </c>
      <c r="C3" s="24">
        <v>2345</v>
      </c>
      <c r="D3" s="24">
        <v>2391.9</v>
      </c>
      <c r="E3" s="25">
        <v>1125</v>
      </c>
      <c r="G3" s="36" t="s">
        <v>25</v>
      </c>
      <c r="H3" s="30">
        <f>SUMIF(C2:C23,$G$3)</f>
        <v>4028</v>
      </c>
      <c r="I3" s="30">
        <f>SUMIF(D2:D23,$G$3)</f>
        <v>3101.8199999999997</v>
      </c>
      <c r="J3" s="30">
        <f>SUMIF(E2:E23,$G$3)</f>
        <v>1113</v>
      </c>
      <c r="IP3" s="23"/>
      <c r="IQ3" s="23"/>
      <c r="IR3" s="23"/>
      <c r="IS3" s="23"/>
      <c r="IT3" s="23"/>
      <c r="IU3" s="23"/>
      <c r="IV3" s="23"/>
    </row>
    <row r="4" spans="1:256" s="26" customFormat="1" ht="17.25" customHeight="1" x14ac:dyDescent="0.45">
      <c r="A4" s="32">
        <v>12347</v>
      </c>
      <c r="B4" s="34" t="s">
        <v>17</v>
      </c>
      <c r="C4" s="24">
        <v>4321</v>
      </c>
      <c r="D4" s="24">
        <v>4407.42</v>
      </c>
      <c r="E4" s="25">
        <v>1234</v>
      </c>
      <c r="G4" s="36" t="s">
        <v>26</v>
      </c>
      <c r="H4" s="30">
        <f>SUMIF(C2:C23,"&gt;1000")-SUMIF(C2:C23,"&gt;2000")</f>
        <v>11192</v>
      </c>
      <c r="I4" s="30">
        <f>SUMIF(D2:D23,"&gt;1000")-SUMIF(D2:D23,"&gt;2000")</f>
        <v>12422.580000000002</v>
      </c>
      <c r="J4" s="30">
        <f>SUMIF(E2:E23,"&gt;1000")-SUMIF(E2:E23,"&gt;2000")</f>
        <v>14220</v>
      </c>
      <c r="IP4" s="23"/>
      <c r="IQ4" s="23"/>
      <c r="IR4" s="23"/>
      <c r="IS4" s="23"/>
      <c r="IT4" s="23"/>
      <c r="IU4" s="23"/>
      <c r="IV4" s="23"/>
    </row>
    <row r="5" spans="1:256" s="26" customFormat="1" ht="17.25" customHeight="1" x14ac:dyDescent="0.45">
      <c r="A5" s="32">
        <v>12348</v>
      </c>
      <c r="B5" s="34" t="s">
        <v>18</v>
      </c>
      <c r="C5" s="24">
        <v>324</v>
      </c>
      <c r="D5" s="24">
        <v>330.48</v>
      </c>
      <c r="E5" s="25">
        <v>1453</v>
      </c>
      <c r="G5" s="36" t="s">
        <v>27</v>
      </c>
      <c r="H5" s="30">
        <f>SUMIF(C2:C23,$G$5)</f>
        <v>27321</v>
      </c>
      <c r="I5" s="30">
        <f>SUMIF(D2:D23,$G$5)</f>
        <v>27867.42</v>
      </c>
      <c r="J5" s="30">
        <f>SUMIF(E2:E23,$G$5)</f>
        <v>31484</v>
      </c>
      <c r="IP5" s="23"/>
      <c r="IQ5" s="23"/>
      <c r="IR5" s="23"/>
      <c r="IS5" s="23"/>
      <c r="IT5" s="23"/>
      <c r="IU5" s="23"/>
      <c r="IV5" s="23"/>
    </row>
    <row r="6" spans="1:256" s="26" customFormat="1" ht="17.25" customHeight="1" x14ac:dyDescent="0.45">
      <c r="A6" s="32">
        <v>12349</v>
      </c>
      <c r="B6" s="34" t="s">
        <v>19</v>
      </c>
      <c r="C6" s="24">
        <v>564</v>
      </c>
      <c r="D6" s="24">
        <v>575.28</v>
      </c>
      <c r="E6" s="25">
        <v>789</v>
      </c>
      <c r="G6" s="37"/>
      <c r="H6" s="23"/>
      <c r="I6" s="23"/>
      <c r="IP6" s="23"/>
      <c r="IQ6" s="23"/>
      <c r="IR6" s="23"/>
      <c r="IS6" s="23"/>
      <c r="IT6" s="23"/>
      <c r="IU6" s="23"/>
      <c r="IV6" s="23"/>
    </row>
    <row r="7" spans="1:256" s="26" customFormat="1" ht="17.25" customHeight="1" x14ac:dyDescent="0.45">
      <c r="A7" s="32">
        <v>12350</v>
      </c>
      <c r="B7" s="34" t="s">
        <v>20</v>
      </c>
      <c r="C7" s="24">
        <v>3421</v>
      </c>
      <c r="D7" s="24">
        <v>3489.42</v>
      </c>
      <c r="E7" s="25">
        <v>3234</v>
      </c>
      <c r="G7" s="37"/>
      <c r="H7" s="30">
        <f>SUM(H3:H5)</f>
        <v>42541</v>
      </c>
      <c r="I7" s="30">
        <f>SUM(I3:I5)</f>
        <v>43391.82</v>
      </c>
      <c r="J7" s="30">
        <f>SUM(J3:J5)</f>
        <v>46817</v>
      </c>
      <c r="IP7" s="23"/>
      <c r="IQ7" s="23"/>
      <c r="IR7" s="23"/>
      <c r="IS7" s="23"/>
      <c r="IT7" s="23"/>
      <c r="IU7" s="23"/>
      <c r="IV7" s="23"/>
    </row>
    <row r="8" spans="1:256" s="26" customFormat="1" ht="17.25" customHeight="1" x14ac:dyDescent="0.45">
      <c r="A8" s="32">
        <v>12351</v>
      </c>
      <c r="B8" s="34" t="s">
        <v>21</v>
      </c>
      <c r="C8" s="24">
        <v>1192</v>
      </c>
      <c r="D8" s="24">
        <v>1215.8399999999999</v>
      </c>
      <c r="E8" s="25">
        <v>1987</v>
      </c>
      <c r="G8" s="37"/>
      <c r="IP8" s="23"/>
      <c r="IQ8" s="23"/>
      <c r="IR8" s="23"/>
      <c r="IS8" s="23"/>
      <c r="IT8" s="23"/>
      <c r="IU8" s="23"/>
      <c r="IV8" s="23"/>
    </row>
    <row r="9" spans="1:256" s="26" customFormat="1" ht="17.25" customHeight="1" x14ac:dyDescent="0.45">
      <c r="A9" s="32">
        <v>12352</v>
      </c>
      <c r="B9" s="34" t="s">
        <v>22</v>
      </c>
      <c r="C9" s="24">
        <v>2300</v>
      </c>
      <c r="D9" s="24">
        <v>2346</v>
      </c>
      <c r="E9" s="25">
        <v>3213</v>
      </c>
      <c r="G9" s="38"/>
      <c r="H9" s="43" t="s">
        <v>29</v>
      </c>
      <c r="I9" s="42" t="s">
        <v>24</v>
      </c>
      <c r="IP9" s="23"/>
      <c r="IQ9" s="23"/>
      <c r="IR9" s="23"/>
      <c r="IS9" s="23"/>
      <c r="IT9" s="23"/>
      <c r="IU9" s="23"/>
      <c r="IV9" s="23"/>
    </row>
    <row r="10" spans="1:256" s="26" customFormat="1" ht="17.25" customHeight="1" x14ac:dyDescent="0.45">
      <c r="A10" s="32">
        <v>12353</v>
      </c>
      <c r="B10" s="34" t="s">
        <v>21</v>
      </c>
      <c r="C10" s="24">
        <v>1234</v>
      </c>
      <c r="D10" s="24">
        <v>1258.68</v>
      </c>
      <c r="E10" s="25">
        <v>2111</v>
      </c>
      <c r="G10" s="36" t="s">
        <v>23</v>
      </c>
      <c r="H10" s="31">
        <f t="shared" ref="H10:H17" si="0">COUNTIF($B$2:$B$23,G10)</f>
        <v>3</v>
      </c>
      <c r="I10" s="30">
        <f t="shared" ref="I10:I17" si="1">SUM(SUMIF($B$2:$B$23,G10,$C$2:$C$23),SUMIF($B$2:$B$23,G10,$D$2:$D$23),SUMIF($B$2:$B$23,G10,$E$2:$E$23))</f>
        <v>12331.279999999999</v>
      </c>
      <c r="IP10" s="23"/>
      <c r="IQ10" s="23"/>
      <c r="IR10" s="23"/>
      <c r="IS10" s="23"/>
      <c r="IT10" s="23"/>
      <c r="IU10" s="23"/>
      <c r="IV10" s="23"/>
    </row>
    <row r="11" spans="1:256" s="26" customFormat="1" ht="17.25" customHeight="1" x14ac:dyDescent="0.45">
      <c r="A11" s="32">
        <v>12354</v>
      </c>
      <c r="B11" s="34" t="s">
        <v>23</v>
      </c>
      <c r="C11" s="24">
        <v>765</v>
      </c>
      <c r="D11" s="24">
        <v>780.3</v>
      </c>
      <c r="E11" s="25">
        <v>1543</v>
      </c>
      <c r="G11" s="36" t="s">
        <v>21</v>
      </c>
      <c r="H11" s="31">
        <f t="shared" si="0"/>
        <v>4</v>
      </c>
      <c r="I11" s="30">
        <f t="shared" si="1"/>
        <v>35359.660000000003</v>
      </c>
      <c r="IP11" s="23"/>
      <c r="IQ11" s="23"/>
      <c r="IR11" s="23"/>
      <c r="IS11" s="23"/>
      <c r="IT11" s="23"/>
      <c r="IU11" s="23"/>
      <c r="IV11" s="23"/>
    </row>
    <row r="12" spans="1:256" s="26" customFormat="1" ht="17.25" customHeight="1" x14ac:dyDescent="0.45">
      <c r="A12" s="32">
        <v>12355</v>
      </c>
      <c r="B12" s="34" t="s">
        <v>19</v>
      </c>
      <c r="C12" s="24">
        <v>1176</v>
      </c>
      <c r="D12" s="24">
        <v>1199.52</v>
      </c>
      <c r="E12" s="25">
        <v>4321</v>
      </c>
      <c r="G12" s="36" t="s">
        <v>22</v>
      </c>
      <c r="H12" s="31">
        <f t="shared" si="0"/>
        <v>2</v>
      </c>
      <c r="I12" s="30">
        <f t="shared" si="1"/>
        <v>13622.26</v>
      </c>
      <c r="J12" s="23"/>
      <c r="IP12" s="23"/>
      <c r="IQ12" s="23"/>
      <c r="IR12" s="23"/>
      <c r="IS12" s="23"/>
      <c r="IT12" s="23"/>
      <c r="IU12" s="23"/>
      <c r="IV12" s="23"/>
    </row>
    <row r="13" spans="1:256" s="26" customFormat="1" ht="17.25" customHeight="1" x14ac:dyDescent="0.45">
      <c r="A13" s="32">
        <v>12356</v>
      </c>
      <c r="B13" s="34" t="s">
        <v>22</v>
      </c>
      <c r="C13" s="24">
        <v>1263</v>
      </c>
      <c r="D13" s="24">
        <v>1288.26</v>
      </c>
      <c r="E13" s="25">
        <v>3212</v>
      </c>
      <c r="G13" s="36" t="s">
        <v>16</v>
      </c>
      <c r="H13" s="31">
        <f t="shared" si="0"/>
        <v>4</v>
      </c>
      <c r="I13" s="30">
        <f t="shared" si="1"/>
        <v>17429.8</v>
      </c>
      <c r="J13" s="23"/>
      <c r="IP13" s="23"/>
      <c r="IQ13" s="23"/>
      <c r="IR13" s="23"/>
      <c r="IS13" s="23"/>
      <c r="IT13" s="23"/>
      <c r="IU13" s="23"/>
      <c r="IV13" s="23"/>
    </row>
    <row r="14" spans="1:256" s="26" customFormat="1" ht="17.25" customHeight="1" x14ac:dyDescent="0.45">
      <c r="A14" s="32">
        <v>12357</v>
      </c>
      <c r="B14" s="34" t="s">
        <v>23</v>
      </c>
      <c r="C14" s="24">
        <v>2312</v>
      </c>
      <c r="D14" s="24">
        <v>2358.2399999999998</v>
      </c>
      <c r="E14" s="25">
        <v>1345</v>
      </c>
      <c r="G14" s="36" t="s">
        <v>20</v>
      </c>
      <c r="H14" s="31">
        <f t="shared" si="0"/>
        <v>3</v>
      </c>
      <c r="I14" s="30">
        <f t="shared" si="1"/>
        <v>24632.36</v>
      </c>
      <c r="J14" s="23"/>
      <c r="IP14" s="23"/>
      <c r="IQ14" s="23"/>
      <c r="IR14" s="23"/>
      <c r="IS14" s="23"/>
      <c r="IT14" s="23"/>
      <c r="IU14" s="23"/>
      <c r="IV14" s="23"/>
    </row>
    <row r="15" spans="1:256" s="26" customFormat="1" ht="17.25" customHeight="1" x14ac:dyDescent="0.45">
      <c r="A15" s="32">
        <v>12358</v>
      </c>
      <c r="B15" s="34" t="s">
        <v>23</v>
      </c>
      <c r="C15" s="24">
        <v>987</v>
      </c>
      <c r="D15" s="24">
        <v>1006.74</v>
      </c>
      <c r="E15" s="25">
        <v>1234</v>
      </c>
      <c r="G15" s="36" t="s">
        <v>18</v>
      </c>
      <c r="H15" s="31">
        <f t="shared" si="0"/>
        <v>2</v>
      </c>
      <c r="I15" s="30">
        <f t="shared" si="1"/>
        <v>6201.9400000000005</v>
      </c>
      <c r="J15" s="23"/>
      <c r="IP15" s="23"/>
      <c r="IQ15" s="23"/>
      <c r="IR15" s="23"/>
      <c r="IS15" s="23"/>
      <c r="IT15" s="23"/>
      <c r="IU15" s="23"/>
      <c r="IV15" s="23"/>
    </row>
    <row r="16" spans="1:256" s="26" customFormat="1" ht="17.25" customHeight="1" x14ac:dyDescent="0.45">
      <c r="A16" s="32">
        <v>12359</v>
      </c>
      <c r="B16" s="34" t="s">
        <v>18</v>
      </c>
      <c r="C16" s="24">
        <v>823</v>
      </c>
      <c r="D16" s="24">
        <v>839.46</v>
      </c>
      <c r="E16" s="25">
        <v>2432</v>
      </c>
      <c r="G16" s="36" t="s">
        <v>17</v>
      </c>
      <c r="H16" s="31">
        <f t="shared" si="0"/>
        <v>2</v>
      </c>
      <c r="I16" s="30">
        <f t="shared" si="1"/>
        <v>14547.720000000001</v>
      </c>
      <c r="J16" s="23"/>
      <c r="IP16" s="23"/>
      <c r="IQ16" s="23"/>
      <c r="IR16" s="23"/>
      <c r="IS16" s="23"/>
      <c r="IT16" s="23"/>
      <c r="IU16" s="23"/>
      <c r="IV16" s="23"/>
    </row>
    <row r="17" spans="1:256" s="26" customFormat="1" ht="17.25" customHeight="1" x14ac:dyDescent="0.45">
      <c r="A17" s="32">
        <v>12360</v>
      </c>
      <c r="B17" s="34" t="s">
        <v>17</v>
      </c>
      <c r="C17" s="24">
        <v>565</v>
      </c>
      <c r="D17" s="24">
        <v>576.29999999999995</v>
      </c>
      <c r="E17" s="25">
        <v>3444</v>
      </c>
      <c r="G17" s="36" t="s">
        <v>19</v>
      </c>
      <c r="H17" s="31">
        <f t="shared" si="0"/>
        <v>2</v>
      </c>
      <c r="I17" s="30">
        <f t="shared" si="1"/>
        <v>8624.7999999999993</v>
      </c>
      <c r="J17" s="23"/>
      <c r="IP17" s="23"/>
      <c r="IQ17" s="23"/>
      <c r="IR17" s="23"/>
      <c r="IS17" s="23"/>
      <c r="IT17" s="23"/>
      <c r="IU17" s="23"/>
      <c r="IV17" s="23"/>
    </row>
    <row r="18" spans="1:256" s="26" customFormat="1" ht="17.25" customHeight="1" x14ac:dyDescent="0.45">
      <c r="A18" s="32">
        <v>12361</v>
      </c>
      <c r="B18" s="34" t="s">
        <v>21</v>
      </c>
      <c r="C18" s="24">
        <v>1234</v>
      </c>
      <c r="D18" s="24">
        <v>1258.68</v>
      </c>
      <c r="E18" s="25">
        <v>1765</v>
      </c>
      <c r="G18" s="39"/>
      <c r="IP18" s="23"/>
      <c r="IQ18" s="23"/>
      <c r="IR18" s="23"/>
      <c r="IS18" s="23"/>
      <c r="IT18" s="23"/>
      <c r="IU18" s="23"/>
      <c r="IV18" s="23"/>
    </row>
    <row r="19" spans="1:256" s="26" customFormat="1" ht="17.25" customHeight="1" x14ac:dyDescent="0.45">
      <c r="A19" s="32">
        <v>12362</v>
      </c>
      <c r="B19" s="34" t="s">
        <v>21</v>
      </c>
      <c r="C19" s="24">
        <v>9123</v>
      </c>
      <c r="D19" s="24">
        <v>9305.4599999999991</v>
      </c>
      <c r="E19" s="25">
        <v>3675</v>
      </c>
      <c r="G19" s="40"/>
      <c r="H19" s="27"/>
      <c r="I19" s="27"/>
      <c r="IP19" s="23"/>
      <c r="IQ19" s="23"/>
      <c r="IR19" s="23"/>
      <c r="IS19" s="23"/>
      <c r="IT19" s="23"/>
      <c r="IU19" s="23"/>
      <c r="IV19" s="23"/>
    </row>
    <row r="20" spans="1:256" s="26" customFormat="1" ht="17.25" customHeight="1" x14ac:dyDescent="0.45">
      <c r="A20" s="32">
        <v>12363</v>
      </c>
      <c r="B20" s="34" t="s">
        <v>20</v>
      </c>
      <c r="C20" s="24">
        <v>1298</v>
      </c>
      <c r="D20" s="24">
        <v>1323.96</v>
      </c>
      <c r="E20" s="25">
        <v>1298</v>
      </c>
      <c r="G20" s="40"/>
      <c r="H20" s="27"/>
      <c r="I20" s="27"/>
      <c r="IP20" s="23"/>
      <c r="IQ20" s="23"/>
      <c r="IR20" s="23"/>
      <c r="IS20" s="23"/>
      <c r="IT20" s="23"/>
      <c r="IU20" s="23"/>
      <c r="IV20" s="23"/>
    </row>
    <row r="21" spans="1:256" s="26" customFormat="1" ht="17.25" customHeight="1" x14ac:dyDescent="0.45">
      <c r="A21" s="32">
        <v>12364</v>
      </c>
      <c r="B21" s="34" t="s">
        <v>20</v>
      </c>
      <c r="C21" s="24">
        <v>3499</v>
      </c>
      <c r="D21" s="24">
        <v>3568.98</v>
      </c>
      <c r="E21" s="25">
        <v>3500</v>
      </c>
      <c r="G21" s="35"/>
      <c r="H21" s="23"/>
      <c r="I21" s="23"/>
      <c r="IP21" s="23"/>
      <c r="IQ21" s="23"/>
      <c r="IR21" s="23"/>
      <c r="IS21" s="23"/>
      <c r="IT21" s="23"/>
      <c r="IU21" s="23"/>
      <c r="IV21" s="23"/>
    </row>
    <row r="22" spans="1:256" s="26" customFormat="1" ht="17.25" customHeight="1" x14ac:dyDescent="0.45">
      <c r="A22" s="32">
        <v>12365</v>
      </c>
      <c r="B22" s="34" t="s">
        <v>16</v>
      </c>
      <c r="C22" s="24">
        <v>1324</v>
      </c>
      <c r="D22" s="24">
        <v>1350.48</v>
      </c>
      <c r="E22" s="25">
        <v>324</v>
      </c>
      <c r="G22" s="35"/>
      <c r="H22" s="23"/>
      <c r="I22" s="23"/>
      <c r="IP22" s="23"/>
      <c r="IQ22" s="23"/>
      <c r="IR22" s="23"/>
      <c r="IS22" s="23"/>
      <c r="IT22" s="23"/>
      <c r="IU22" s="23"/>
      <c r="IV22" s="23"/>
    </row>
    <row r="23" spans="1:256" s="26" customFormat="1" ht="17.25" customHeight="1" x14ac:dyDescent="0.45">
      <c r="A23" s="32">
        <v>12366</v>
      </c>
      <c r="B23" s="34" t="s">
        <v>16</v>
      </c>
      <c r="C23" s="24">
        <v>1237</v>
      </c>
      <c r="D23" s="24">
        <v>1261.74</v>
      </c>
      <c r="E23" s="25">
        <v>1236</v>
      </c>
      <c r="G23" s="35"/>
      <c r="H23" s="23"/>
      <c r="I23" s="23"/>
      <c r="IP23" s="23"/>
      <c r="IQ23" s="23"/>
      <c r="IR23" s="23"/>
      <c r="IS23" s="23"/>
      <c r="IT23" s="23"/>
      <c r="IU23" s="23"/>
      <c r="IV23" s="23"/>
    </row>
    <row r="24" spans="1:256" s="27" customFormat="1" ht="30.6" customHeight="1" x14ac:dyDescent="0.35">
      <c r="A24" s="45" t="s">
        <v>24</v>
      </c>
      <c r="B24" s="45"/>
      <c r="C24" s="41">
        <f>SUM(AN_2022)</f>
        <v>42541</v>
      </c>
      <c r="D24" s="41">
        <f>SUM(AN_2023)</f>
        <v>43391.82</v>
      </c>
      <c r="E24" s="41">
        <f>SUM(AN_2024)</f>
        <v>46817</v>
      </c>
      <c r="G24" s="40"/>
      <c r="IP24" s="23"/>
      <c r="IQ24" s="23"/>
      <c r="IR24" s="23"/>
      <c r="IS24" s="23"/>
      <c r="IT24" s="23"/>
      <c r="IU24" s="23"/>
      <c r="IV24" s="23"/>
    </row>
  </sheetData>
  <mergeCells count="1">
    <mergeCell ref="A24:B2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1F04E-10E3-43EF-82B4-D0143CE87382}">
  <dimension ref="A1:G11"/>
  <sheetViews>
    <sheetView workbookViewId="0">
      <selection activeCell="D30" sqref="D30"/>
    </sheetView>
  </sheetViews>
  <sheetFormatPr baseColWidth="10" defaultColWidth="11.44140625" defaultRowHeight="14.4" x14ac:dyDescent="0.3"/>
  <cols>
    <col min="1" max="1" width="15.33203125" style="68" customWidth="1"/>
    <col min="2" max="2" width="14.33203125" style="68" customWidth="1"/>
    <col min="3" max="3" width="23.5546875" style="68" customWidth="1"/>
    <col min="4" max="4" width="14.88671875" style="68" customWidth="1"/>
    <col min="5" max="5" width="7.5546875" style="68" customWidth="1"/>
    <col min="6" max="6" width="10.88671875" style="68" customWidth="1"/>
    <col min="7" max="7" width="77.88671875" style="69" customWidth="1"/>
    <col min="8" max="16384" width="11.44140625" style="68"/>
  </cols>
  <sheetData>
    <row r="1" spans="1:7" s="49" customFormat="1" ht="19.8" thickBot="1" x14ac:dyDescent="0.3">
      <c r="A1" s="46" t="s">
        <v>30</v>
      </c>
      <c r="B1" s="47" t="s">
        <v>31</v>
      </c>
      <c r="C1" s="47" t="s">
        <v>32</v>
      </c>
      <c r="D1" s="47" t="s">
        <v>33</v>
      </c>
      <c r="E1" s="48" t="s">
        <v>34</v>
      </c>
      <c r="F1" s="48" t="s">
        <v>35</v>
      </c>
      <c r="G1" s="47" t="s">
        <v>36</v>
      </c>
    </row>
    <row r="2" spans="1:7" s="56" customFormat="1" ht="18" thickTop="1" thickBot="1" x14ac:dyDescent="0.45">
      <c r="A2" s="50" t="s">
        <v>37</v>
      </c>
      <c r="B2" s="51" t="s">
        <v>38</v>
      </c>
      <c r="C2" s="52" t="s">
        <v>39</v>
      </c>
      <c r="D2" s="53" t="s">
        <v>40</v>
      </c>
      <c r="E2" s="54" t="s">
        <v>41</v>
      </c>
      <c r="F2" s="54">
        <v>7</v>
      </c>
      <c r="G2" s="55" t="s">
        <v>42</v>
      </c>
    </row>
    <row r="3" spans="1:7" s="56" customFormat="1" ht="18" thickTop="1" thickBot="1" x14ac:dyDescent="0.45">
      <c r="A3" s="57" t="s">
        <v>43</v>
      </c>
      <c r="B3" s="58" t="s">
        <v>44</v>
      </c>
      <c r="C3" s="59" t="s">
        <v>45</v>
      </c>
      <c r="D3" s="60" t="s">
        <v>46</v>
      </c>
      <c r="E3" s="61" t="s">
        <v>47</v>
      </c>
      <c r="F3" s="61">
        <v>17</v>
      </c>
      <c r="G3" s="62" t="str">
        <f t="shared" ref="G3:G9" si="0">_xlfn.IFS(F3&lt;10,"Poussin",F3&lt;15,"Junior",F3&gt;=15,"Junior Ado")</f>
        <v>Junior Ado</v>
      </c>
    </row>
    <row r="4" spans="1:7" s="56" customFormat="1" ht="18" thickTop="1" thickBot="1" x14ac:dyDescent="0.45">
      <c r="A4" s="63" t="s">
        <v>48</v>
      </c>
      <c r="B4" s="64" t="s">
        <v>49</v>
      </c>
      <c r="C4" s="65" t="s">
        <v>50</v>
      </c>
      <c r="D4" s="66" t="s">
        <v>51</v>
      </c>
      <c r="E4" s="67" t="s">
        <v>47</v>
      </c>
      <c r="F4" s="67">
        <v>12</v>
      </c>
      <c r="G4" s="62" t="str">
        <f t="shared" si="0"/>
        <v>Junior</v>
      </c>
    </row>
    <row r="5" spans="1:7" s="56" customFormat="1" ht="18" thickTop="1" thickBot="1" x14ac:dyDescent="0.45">
      <c r="A5" s="57" t="s">
        <v>52</v>
      </c>
      <c r="B5" s="58" t="s">
        <v>53</v>
      </c>
      <c r="C5" s="59" t="s">
        <v>54</v>
      </c>
      <c r="D5" s="60" t="s">
        <v>55</v>
      </c>
      <c r="E5" s="61" t="s">
        <v>47</v>
      </c>
      <c r="F5" s="61">
        <v>16</v>
      </c>
      <c r="G5" s="62" t="str">
        <f t="shared" si="0"/>
        <v>Junior Ado</v>
      </c>
    </row>
    <row r="6" spans="1:7" s="56" customFormat="1" ht="18" thickTop="1" thickBot="1" x14ac:dyDescent="0.45">
      <c r="A6" s="63" t="s">
        <v>56</v>
      </c>
      <c r="B6" s="64" t="s">
        <v>57</v>
      </c>
      <c r="C6" s="65" t="s">
        <v>58</v>
      </c>
      <c r="D6" s="66" t="s">
        <v>46</v>
      </c>
      <c r="E6" s="67" t="s">
        <v>47</v>
      </c>
      <c r="F6" s="67">
        <v>11</v>
      </c>
      <c r="G6" s="62" t="str">
        <f t="shared" si="0"/>
        <v>Junior</v>
      </c>
    </row>
    <row r="7" spans="1:7" s="56" customFormat="1" ht="18" thickTop="1" thickBot="1" x14ac:dyDescent="0.45">
      <c r="A7" s="57" t="s">
        <v>59</v>
      </c>
      <c r="B7" s="58" t="s">
        <v>60</v>
      </c>
      <c r="C7" s="59" t="s">
        <v>61</v>
      </c>
      <c r="D7" s="60" t="s">
        <v>46</v>
      </c>
      <c r="E7" s="61" t="s">
        <v>41</v>
      </c>
      <c r="F7" s="61">
        <v>6</v>
      </c>
      <c r="G7" s="62" t="str">
        <f t="shared" si="0"/>
        <v>Poussin</v>
      </c>
    </row>
    <row r="8" spans="1:7" s="56" customFormat="1" ht="18" thickTop="1" thickBot="1" x14ac:dyDescent="0.45">
      <c r="A8" s="63" t="s">
        <v>62</v>
      </c>
      <c r="B8" s="64" t="s">
        <v>63</v>
      </c>
      <c r="C8" s="65" t="s">
        <v>64</v>
      </c>
      <c r="D8" s="66" t="s">
        <v>55</v>
      </c>
      <c r="E8" s="67" t="s">
        <v>41</v>
      </c>
      <c r="F8" s="67">
        <v>8</v>
      </c>
      <c r="G8" s="62" t="str">
        <f t="shared" si="0"/>
        <v>Poussin</v>
      </c>
    </row>
    <row r="9" spans="1:7" s="56" customFormat="1" ht="18" thickTop="1" thickBot="1" x14ac:dyDescent="0.45">
      <c r="A9" s="57" t="s">
        <v>65</v>
      </c>
      <c r="B9" s="58" t="s">
        <v>66</v>
      </c>
      <c r="C9" s="59" t="s">
        <v>67</v>
      </c>
      <c r="D9" s="60" t="s">
        <v>40</v>
      </c>
      <c r="E9" s="61" t="s">
        <v>41</v>
      </c>
      <c r="F9" s="61">
        <v>9</v>
      </c>
      <c r="G9" s="62" t="str">
        <f t="shared" si="0"/>
        <v>Poussin</v>
      </c>
    </row>
    <row r="10" spans="1:7" s="56" customFormat="1" ht="18" thickTop="1" thickBot="1" x14ac:dyDescent="0.45">
      <c r="A10" s="63" t="s">
        <v>68</v>
      </c>
      <c r="B10" s="64" t="s">
        <v>69</v>
      </c>
      <c r="C10" s="65" t="s">
        <v>70</v>
      </c>
      <c r="D10" s="66" t="s">
        <v>46</v>
      </c>
      <c r="E10" s="67" t="s">
        <v>41</v>
      </c>
      <c r="F10" s="67">
        <v>15</v>
      </c>
      <c r="G10" s="62" t="str">
        <f>_xlfn.IFS(F10&lt;10,"Poussin",F10&lt;15,"Junior",F10&gt;=15,"Junior Ado")</f>
        <v>Junior Ado</v>
      </c>
    </row>
    <row r="11" spans="1:7" s="56" customFormat="1" ht="17.399999999999999" thickTop="1" x14ac:dyDescent="0.4">
      <c r="A11" s="57" t="s">
        <v>71</v>
      </c>
      <c r="B11" s="58" t="s">
        <v>72</v>
      </c>
      <c r="C11" s="59" t="s">
        <v>73</v>
      </c>
      <c r="D11" s="60" t="s">
        <v>40</v>
      </c>
      <c r="E11" s="61" t="s">
        <v>47</v>
      </c>
      <c r="F11" s="61">
        <v>16</v>
      </c>
      <c r="G11" s="62" t="str">
        <f t="shared" ref="G11" si="1">_xlfn.IFS(F11&lt;10,"Poussin",F11&lt;15,"Junior",F11&gt;=15,"Junior Ado")</f>
        <v>Junior Ado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8B48-CE18-49AC-B8DB-4B0498428C2C}">
  <dimension ref="A1:E11"/>
  <sheetViews>
    <sheetView workbookViewId="0">
      <selection activeCell="C32" sqref="C32"/>
    </sheetView>
  </sheetViews>
  <sheetFormatPr baseColWidth="10" defaultColWidth="11.44140625" defaultRowHeight="14.4" x14ac:dyDescent="0.3"/>
  <cols>
    <col min="1" max="1" width="15.33203125" style="68" customWidth="1"/>
    <col min="2" max="2" width="14.88671875" style="77" customWidth="1"/>
    <col min="3" max="3" width="42.88671875" style="68" customWidth="1"/>
    <col min="4" max="4" width="8.44140625" style="68" customWidth="1"/>
    <col min="5" max="5" width="23.33203125" style="68" customWidth="1"/>
    <col min="6" max="16384" width="11.44140625" style="68"/>
  </cols>
  <sheetData>
    <row r="1" spans="1:5" s="49" customFormat="1" ht="19.8" thickBot="1" x14ac:dyDescent="0.3">
      <c r="A1" s="46" t="s">
        <v>30</v>
      </c>
      <c r="B1" s="48" t="s">
        <v>74</v>
      </c>
      <c r="C1" s="70" t="s">
        <v>75</v>
      </c>
      <c r="E1" s="70" t="s">
        <v>76</v>
      </c>
    </row>
    <row r="2" spans="1:5" s="56" customFormat="1" ht="20.399999999999999" thickTop="1" thickBot="1" x14ac:dyDescent="0.45">
      <c r="A2" s="50" t="s">
        <v>37</v>
      </c>
      <c r="B2" s="71">
        <v>3</v>
      </c>
      <c r="C2" s="72" t="s">
        <v>77</v>
      </c>
      <c r="E2" s="73" t="s">
        <v>78</v>
      </c>
    </row>
    <row r="3" spans="1:5" s="56" customFormat="1" ht="20.399999999999999" thickTop="1" thickBot="1" x14ac:dyDescent="0.45">
      <c r="A3" s="57" t="s">
        <v>43</v>
      </c>
      <c r="B3" s="74">
        <v>1</v>
      </c>
      <c r="C3" s="75" t="str">
        <f t="shared" ref="C3:C11" si="0">_xlfn.SWITCH(B3,1,$E$2,2,$E$3,$E$4)</f>
        <v>Natation</v>
      </c>
      <c r="E3" s="73" t="s">
        <v>79</v>
      </c>
    </row>
    <row r="4" spans="1:5" s="56" customFormat="1" ht="20.399999999999999" thickTop="1" thickBot="1" x14ac:dyDescent="0.45">
      <c r="A4" s="63" t="s">
        <v>48</v>
      </c>
      <c r="B4" s="76">
        <v>3</v>
      </c>
      <c r="C4" s="75" t="str">
        <f t="shared" si="0"/>
        <v>Course</v>
      </c>
      <c r="E4" s="73" t="s">
        <v>80</v>
      </c>
    </row>
    <row r="5" spans="1:5" s="56" customFormat="1" ht="20.399999999999999" thickTop="1" thickBot="1" x14ac:dyDescent="0.45">
      <c r="A5" s="57" t="s">
        <v>52</v>
      </c>
      <c r="B5" s="74">
        <v>2</v>
      </c>
      <c r="C5" s="75" t="str">
        <f t="shared" si="0"/>
        <v>Equitation</v>
      </c>
    </row>
    <row r="6" spans="1:5" s="56" customFormat="1" ht="20.399999999999999" thickTop="1" thickBot="1" x14ac:dyDescent="0.45">
      <c r="A6" s="63" t="s">
        <v>56</v>
      </c>
      <c r="B6" s="76">
        <v>3</v>
      </c>
      <c r="C6" s="75" t="str">
        <f t="shared" si="0"/>
        <v>Course</v>
      </c>
    </row>
    <row r="7" spans="1:5" s="56" customFormat="1" ht="20.399999999999999" thickTop="1" thickBot="1" x14ac:dyDescent="0.45">
      <c r="A7" s="57" t="s">
        <v>59</v>
      </c>
      <c r="B7" s="74">
        <v>2</v>
      </c>
      <c r="C7" s="75" t="str">
        <f t="shared" si="0"/>
        <v>Equitation</v>
      </c>
    </row>
    <row r="8" spans="1:5" s="56" customFormat="1" ht="20.399999999999999" thickTop="1" thickBot="1" x14ac:dyDescent="0.45">
      <c r="A8" s="63" t="s">
        <v>62</v>
      </c>
      <c r="B8" s="76">
        <v>1</v>
      </c>
      <c r="C8" s="75" t="str">
        <f t="shared" si="0"/>
        <v>Natation</v>
      </c>
    </row>
    <row r="9" spans="1:5" s="56" customFormat="1" ht="20.399999999999999" thickTop="1" thickBot="1" x14ac:dyDescent="0.45">
      <c r="A9" s="57" t="s">
        <v>65</v>
      </c>
      <c r="B9" s="74">
        <v>2</v>
      </c>
      <c r="C9" s="75" t="str">
        <f t="shared" si="0"/>
        <v>Equitation</v>
      </c>
    </row>
    <row r="10" spans="1:5" s="56" customFormat="1" ht="20.399999999999999" thickTop="1" thickBot="1" x14ac:dyDescent="0.45">
      <c r="A10" s="63" t="s">
        <v>68</v>
      </c>
      <c r="B10" s="76">
        <v>3</v>
      </c>
      <c r="C10" s="75" t="str">
        <f t="shared" si="0"/>
        <v>Course</v>
      </c>
    </row>
    <row r="11" spans="1:5" s="56" customFormat="1" ht="19.8" thickTop="1" x14ac:dyDescent="0.4">
      <c r="A11" s="57" t="s">
        <v>71</v>
      </c>
      <c r="B11" s="74">
        <v>2</v>
      </c>
      <c r="C11" s="75" t="str">
        <f t="shared" si="0"/>
        <v>Equitation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FA1DD-A41F-4F12-8A3E-427C9D776ED5}">
  <dimension ref="A1:K9"/>
  <sheetViews>
    <sheetView tabSelected="1" workbookViewId="0">
      <selection activeCell="C16" sqref="C16"/>
    </sheetView>
  </sheetViews>
  <sheetFormatPr baseColWidth="10" defaultColWidth="11.44140625" defaultRowHeight="14.4" x14ac:dyDescent="0.3"/>
  <cols>
    <col min="1" max="1" width="11.6640625" style="68" bestFit="1" customWidth="1"/>
    <col min="2" max="2" width="11.88671875" style="68" customWidth="1"/>
    <col min="3" max="3" width="11.6640625" style="77" customWidth="1"/>
    <col min="4" max="4" width="14.88671875" style="69" customWidth="1"/>
    <col min="5" max="5" width="9.109375" style="68" customWidth="1"/>
    <col min="6" max="6" width="11.44140625" style="68"/>
    <col min="7" max="7" width="15.5546875" style="68" customWidth="1"/>
    <col min="8" max="10" width="16.44140625" style="68" customWidth="1"/>
    <col min="11" max="11" width="8.88671875" style="68" customWidth="1"/>
    <col min="12" max="16384" width="11.44140625" style="68"/>
  </cols>
  <sheetData>
    <row r="1" spans="1:11" s="78" customFormat="1" ht="19.2" customHeight="1" x14ac:dyDescent="0.35">
      <c r="A1" s="83" t="s">
        <v>30</v>
      </c>
      <c r="B1" s="84" t="s">
        <v>31</v>
      </c>
      <c r="C1" s="85" t="s">
        <v>81</v>
      </c>
      <c r="D1" s="84" t="s">
        <v>82</v>
      </c>
      <c r="E1" s="85" t="s">
        <v>83</v>
      </c>
      <c r="G1" s="80" t="s">
        <v>84</v>
      </c>
      <c r="H1" s="81"/>
      <c r="I1" s="81"/>
      <c r="J1" s="81"/>
      <c r="K1" s="81"/>
    </row>
    <row r="2" spans="1:11" ht="19.2" customHeight="1" x14ac:dyDescent="0.3">
      <c r="A2" s="86" t="s">
        <v>85</v>
      </c>
      <c r="B2" s="87" t="s">
        <v>86</v>
      </c>
      <c r="C2" s="88" t="s">
        <v>87</v>
      </c>
      <c r="D2" s="89" t="s">
        <v>88</v>
      </c>
      <c r="E2" s="90">
        <v>0</v>
      </c>
      <c r="G2" s="79" t="s">
        <v>89</v>
      </c>
    </row>
    <row r="3" spans="1:11" ht="19.2" customHeight="1" x14ac:dyDescent="0.3">
      <c r="A3" s="86" t="s">
        <v>90</v>
      </c>
      <c r="B3" s="87" t="s">
        <v>91</v>
      </c>
      <c r="C3" s="88" t="s">
        <v>92</v>
      </c>
      <c r="D3" s="89" t="s">
        <v>93</v>
      </c>
      <c r="E3" s="90">
        <v>1</v>
      </c>
      <c r="G3" s="82">
        <f>_xlfn.MAXIFS(E2:E9,C2:C9,"Femme",D2:D9,"Mariée")</f>
        <v>3</v>
      </c>
    </row>
    <row r="4" spans="1:11" ht="19.2" customHeight="1" x14ac:dyDescent="0.3">
      <c r="A4" s="86" t="s">
        <v>94</v>
      </c>
      <c r="B4" s="87" t="s">
        <v>95</v>
      </c>
      <c r="C4" s="88" t="s">
        <v>87</v>
      </c>
      <c r="D4" s="89" t="s">
        <v>96</v>
      </c>
      <c r="E4" s="90">
        <v>3</v>
      </c>
    </row>
    <row r="5" spans="1:11" ht="19.2" customHeight="1" x14ac:dyDescent="0.35">
      <c r="A5" s="86" t="s">
        <v>97</v>
      </c>
      <c r="B5" s="87" t="s">
        <v>49</v>
      </c>
      <c r="C5" s="88" t="s">
        <v>87</v>
      </c>
      <c r="D5" s="89" t="s">
        <v>96</v>
      </c>
      <c r="E5" s="90">
        <v>0</v>
      </c>
      <c r="G5" s="80" t="s">
        <v>98</v>
      </c>
      <c r="H5" s="81"/>
      <c r="I5" s="81"/>
      <c r="J5" s="81"/>
      <c r="K5" s="81"/>
    </row>
    <row r="6" spans="1:11" ht="19.2" customHeight="1" x14ac:dyDescent="0.3">
      <c r="A6" s="86" t="s">
        <v>99</v>
      </c>
      <c r="B6" s="87" t="s">
        <v>100</v>
      </c>
      <c r="C6" s="88" t="s">
        <v>92</v>
      </c>
      <c r="D6" s="89" t="s">
        <v>101</v>
      </c>
      <c r="E6" s="90">
        <v>2</v>
      </c>
      <c r="G6" s="79" t="s">
        <v>102</v>
      </c>
    </row>
    <row r="7" spans="1:11" ht="19.2" customHeight="1" x14ac:dyDescent="0.3">
      <c r="A7" s="86" t="s">
        <v>103</v>
      </c>
      <c r="B7" s="87" t="s">
        <v>104</v>
      </c>
      <c r="C7" s="88" t="s">
        <v>92</v>
      </c>
      <c r="D7" s="89" t="s">
        <v>93</v>
      </c>
      <c r="E7" s="90">
        <v>3</v>
      </c>
      <c r="G7" s="82">
        <f>_xlfn.MINIFS(E2:E9,C2:C9,"Femme",D2:D9,"Mariée")</f>
        <v>0</v>
      </c>
    </row>
    <row r="8" spans="1:11" ht="19.2" customHeight="1" x14ac:dyDescent="0.3">
      <c r="A8" s="86" t="s">
        <v>105</v>
      </c>
      <c r="B8" s="87" t="s">
        <v>106</v>
      </c>
      <c r="C8" s="88" t="s">
        <v>92</v>
      </c>
      <c r="D8" s="89" t="s">
        <v>101</v>
      </c>
      <c r="E8" s="90">
        <v>2</v>
      </c>
    </row>
    <row r="9" spans="1:11" ht="19.2" customHeight="1" x14ac:dyDescent="0.3">
      <c r="A9" s="86" t="s">
        <v>107</v>
      </c>
      <c r="B9" s="87" t="s">
        <v>108</v>
      </c>
      <c r="C9" s="88" t="s">
        <v>87</v>
      </c>
      <c r="D9" s="89" t="s">
        <v>96</v>
      </c>
      <c r="E9" s="9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Stat Pluie</vt:lpstr>
      <vt:lpstr>Stat Friandises</vt:lpstr>
      <vt:lpstr>SI.CONDITIONS</vt:lpstr>
      <vt:lpstr>SI.MULTIPLE</vt:lpstr>
      <vt:lpstr>Feuil3</vt:lpstr>
      <vt:lpstr>AN_2022</vt:lpstr>
      <vt:lpstr>AN_2023</vt:lpstr>
      <vt:lpstr>AN_2024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Jonathan LOMBARD</cp:lastModifiedBy>
  <dcterms:created xsi:type="dcterms:W3CDTF">2015-09-03T04:56:43Z</dcterms:created>
  <dcterms:modified xsi:type="dcterms:W3CDTF">2025-02-25T13:51:59Z</dcterms:modified>
</cp:coreProperties>
</file>